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6B4D78C8-DD6C-4415-B342-C190EB885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I80" i="1"/>
  <c r="J80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I85" i="1"/>
  <c r="J85" i="1"/>
  <c r="K85" i="1"/>
  <c r="I86" i="1"/>
  <c r="J86" i="1"/>
  <c r="K86" i="1"/>
  <c r="I87" i="1"/>
  <c r="J87" i="1"/>
  <c r="K87" i="1"/>
  <c r="I88" i="1"/>
  <c r="J88" i="1"/>
  <c r="K88" i="1"/>
  <c r="I89" i="1"/>
  <c r="J89" i="1"/>
  <c r="K89" i="1"/>
  <c r="I90" i="1"/>
  <c r="J90" i="1"/>
  <c r="K90" i="1"/>
  <c r="I91" i="1"/>
  <c r="J91" i="1"/>
  <c r="K91" i="1"/>
  <c r="I92" i="1"/>
  <c r="J92" i="1"/>
  <c r="K92" i="1"/>
  <c r="I93" i="1"/>
  <c r="J93" i="1"/>
  <c r="K93" i="1"/>
  <c r="I94" i="1"/>
  <c r="J94" i="1"/>
  <c r="K94" i="1"/>
  <c r="I95" i="1"/>
  <c r="J95" i="1"/>
  <c r="K95" i="1"/>
  <c r="I96" i="1"/>
  <c r="J96" i="1"/>
  <c r="K96" i="1"/>
  <c r="I97" i="1"/>
  <c r="J97" i="1"/>
  <c r="K97" i="1"/>
  <c r="K100" i="1" l="1"/>
  <c r="J100" i="1"/>
  <c r="I17" i="1" l="1"/>
  <c r="K17" i="1" s="1"/>
  <c r="J17" i="1"/>
</calcChain>
</file>

<file path=xl/sharedStrings.xml><?xml version="1.0" encoding="utf-8"?>
<sst xmlns="http://schemas.openxmlformats.org/spreadsheetml/2006/main" count="267" uniqueCount="186">
  <si>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</si>
  <si>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</si>
  <si>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</si>
  <si>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</si>
  <si>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</si>
  <si>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</si>
  <si>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</si>
  <si>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</si>
  <si>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</si>
  <si>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</si>
  <si>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</si>
  <si>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</si>
  <si>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</si>
  <si>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</si>
  <si>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</si>
  <si>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</si>
  <si>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</si>
  <si>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</si>
  <si>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</si>
  <si>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</si>
  <si>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</si>
  <si>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</si>
  <si>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</si>
  <si>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</si>
  <si>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</si>
  <si>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</si>
  <si>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</si>
  <si>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</si>
  <si>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</si>
  <si>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</si>
  <si>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</si>
  <si>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</si>
  <si>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</si>
  <si>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</si>
  <si>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</si>
  <si>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</si>
  <si>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</si>
  <si>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</si>
  <si>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</si>
  <si>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</si>
  <si>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</si>
  <si>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</si>
  <si>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</si>
  <si>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</si>
  <si>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</si>
  <si>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</si>
  <si>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</si>
  <si>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</si>
  <si>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</si>
  <si>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</si>
  <si>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</si>
  <si>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</si>
  <si>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</si>
  <si>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</si>
  <si>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</si>
  <si>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</si>
  <si>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</si>
  <si>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</si>
  <si>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</si>
  <si>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</si>
  <si>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</si>
  <si>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</si>
  <si>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</si>
  <si>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</si>
  <si>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</si>
  <si>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</si>
  <si>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</si>
  <si>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</si>
  <si>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</si>
  <si>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</si>
  <si>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</si>
  <si>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</si>
  <si>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</si>
  <si>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</si>
  <si>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</si>
  <si>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</si>
  <si>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</si>
  <si>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</si>
  <si>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</si>
  <si>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</si>
  <si>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</si>
  <si>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</si>
  <si>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</si>
  <si>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</si>
  <si>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</si>
  <si>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</si>
  <si>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</si>
  <si>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</si>
  <si>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</si>
  <si>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</si>
  <si>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</si>
  <si>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</si>
  <si>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</si>
  <si>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</si>
  <si>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</si>
  <si>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</si>
  <si>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Alkoholna pijača Martini bianco beli* 1/1L</t>
  </si>
  <si>
    <t>Coca-cola 0,5 L</t>
  </si>
  <si>
    <t>Coca-cola 1.5 L</t>
  </si>
  <si>
    <t>Fanta 0,5 L</t>
  </si>
  <si>
    <t>Fanta 1.5 L</t>
  </si>
  <si>
    <t>Ledeni čaj-gozdni sadeži 1,5L/1</t>
  </si>
  <si>
    <t>Liker kremni z okusom kokosa in ananasa *(kot Pina colada) 0,7L</t>
  </si>
  <si>
    <t>Liker kremni z okusom smetane in whiskyja*(kot Baileys)1L</t>
  </si>
  <si>
    <t>Liker z okusom višnje *(kot Marascino) 1/1 L</t>
  </si>
  <si>
    <t>Liker zeliščni grenko, sladki rdeč *(kot Campari) 1/1</t>
  </si>
  <si>
    <t>Liker zeliščni* ( kot Jagermaister) 1/1</t>
  </si>
  <si>
    <t>Liker zeliščni, grenko-sladkega okusa *(kot Amaro) 1/1</t>
  </si>
  <si>
    <t>Mineralna voda 1,5L-plastenka</t>
  </si>
  <si>
    <t>Mineralna voda 1L/1-steklenica</t>
  </si>
  <si>
    <t>Mineralna voda z dodatkom Mg 1L/1</t>
  </si>
  <si>
    <t>Ora 1/1-steklenica</t>
  </si>
  <si>
    <t>Penina traminec 0,7l</t>
  </si>
  <si>
    <t>Pivo Union 0,5l-steklenica</t>
  </si>
  <si>
    <t>Pivo Union-brezalkoholno 0,5L-steklenica</t>
  </si>
  <si>
    <t>Pivo Zlatorog 0,5L -steklenica</t>
  </si>
  <si>
    <t>Sadni sok - borovnica 0,2L-steklenica</t>
  </si>
  <si>
    <t>Sadni sok - breskev 0,2L-steklenica</t>
  </si>
  <si>
    <t>Sadni sok breskev, 40-50% sadni delež 1/1, tetrapak</t>
  </si>
  <si>
    <t>Sadni sok - jagoda 0,2L-steklenica</t>
  </si>
  <si>
    <t>Sadni sok - marelica 0,2L-steklenica</t>
  </si>
  <si>
    <t>Sadni sok marelica 40-50% sadni delež 1/1, tetrapek</t>
  </si>
  <si>
    <t>Sadni sok - pomaranča 0,2L-tetrapak</t>
  </si>
  <si>
    <t>Sadni sok - pomarančni juice100% sadni delež, brez dodanega sladkorja 1/1, tetrapak</t>
  </si>
  <si>
    <t>Sadni sok- ananas 0,2L-steklenica</t>
  </si>
  <si>
    <t>Sadni sok ananas 100% sadni delež, brez dodanega sladkorja 1/1, tetrapak</t>
  </si>
  <si>
    <t>Sadni sok-rdeča pesa-jabolko, med 100% sadni delež, brez dodanega sladkorja 1/1, steklenica</t>
  </si>
  <si>
    <t>Schweppes bitter lemon 1,5L</t>
  </si>
  <si>
    <t>Schweppes tonic 0,5L</t>
  </si>
  <si>
    <t>Schweppes tonic 1,5L</t>
  </si>
  <si>
    <t>Sirup sadni- črni ribez 5 L</t>
  </si>
  <si>
    <t>Sirup sadni- oranža 5 L</t>
  </si>
  <si>
    <t>Sirup sadni - bezeg 5L</t>
  </si>
  <si>
    <t>Sirup sadni - borovnica 5 L</t>
  </si>
  <si>
    <t>Sirup sadni - limona 5 L</t>
  </si>
  <si>
    <t>Sirup sadni - malina 5 L</t>
  </si>
  <si>
    <t>Sirup sadni- gozdni sadeži 5 L</t>
  </si>
  <si>
    <t>Sladki refošk 0,7l</t>
  </si>
  <si>
    <t>Vino polsuho, buteljčno 0,75L - Renski rizling</t>
  </si>
  <si>
    <t>Vino polsuho, buteljčno 0,75L-Modra frankinja</t>
  </si>
  <si>
    <t>Vino belo -navadno namizno 1/1</t>
  </si>
  <si>
    <t>Vino belo-*(kot Haložan) 1/1</t>
  </si>
  <si>
    <t>Vino belo-*(kot Janževec) 1/1</t>
  </si>
  <si>
    <t>Vino belo-*(kot Laški rizling) 1/1</t>
  </si>
  <si>
    <t>Vino belo-0.2 L</t>
  </si>
  <si>
    <t>Vino polsuho buteljčno 0.75 L Teran</t>
  </si>
  <si>
    <t>Vino rdeče -*(kot Merlot) 1/1</t>
  </si>
  <si>
    <t>Vino rdeče -*(kot Refošk) 1/1</t>
  </si>
  <si>
    <t>Voda izvirska z okusom breskev-marakuja*(kot Oaza) 0,5L</t>
  </si>
  <si>
    <t>Voda izvirska 0,25L steklenica ,negazirana</t>
  </si>
  <si>
    <t>Voda izvirska, brez okusa*( kot Zala), 0,5L</t>
  </si>
  <si>
    <t>Voda izvirska, brez okusa*( kot Zala), 1,5L</t>
  </si>
  <si>
    <t>Žgana pijača z dodatkom borovnic *( kot Borovničevec 0,7L)</t>
  </si>
  <si>
    <t>Žgana pijača z okusom brinovih jagod *( kot Gin) 1/1</t>
  </si>
  <si>
    <t>Žgana pijača z okusom limete*(kot Vigor limeta) 0,7L</t>
  </si>
  <si>
    <t>Žgana pijača aromatizirana , izdelana iz melase sladkornega trsa*( kot Rum) 1/1</t>
  </si>
  <si>
    <t>Žgana pijača iz hrušk sorte Viljamovka*(viljamovka) 0,7 L</t>
  </si>
  <si>
    <t>Žgana pijača v odka z okusom črne jagode in robide*(kot Puschkin black* 0,7L</t>
  </si>
  <si>
    <t>Žgana pijača vodka z okusom -gozdnih sadežev 1/1</t>
  </si>
  <si>
    <t>Žgana pijača vodka*(kot Trojka) 1/1</t>
  </si>
  <si>
    <t>Žgana pijača whisky*(kot Ballantines) 1/1</t>
  </si>
  <si>
    <t>Žgana pijača wihisky*( Jack Daniels) 1/1</t>
  </si>
  <si>
    <t>Žgana pijača z okusom pelina-grenki* kot Pelinkovec) 1/1</t>
  </si>
  <si>
    <t>l</t>
  </si>
  <si>
    <t>kom</t>
  </si>
  <si>
    <t>Vino polsladko buteljčno 0,75 L-Rumeni muškat</t>
  </si>
  <si>
    <t>Vino polsladko, buteljčno 0,75l - Sivi pinot</t>
  </si>
  <si>
    <t>Vino polsladko buteljčno 0,75L -Chardonnay</t>
  </si>
  <si>
    <t>Ora plastenka 1,5 L</t>
  </si>
  <si>
    <t>Penina Radgonska 0,75l ( srebrna, zlata)</t>
  </si>
  <si>
    <t>Ledeni čaj 0,5l plastenka ( breskev)</t>
  </si>
  <si>
    <t>Sok tetrapak na zamašek 0,2l (breskev)</t>
  </si>
  <si>
    <t>Sadni sok - jabolko100% sadni delež, brez dodanega sladkorja 1/1 L</t>
  </si>
  <si>
    <t>Pivo radler  pločevinka 0,5l(grenivka, limona, rd. pomaranča)</t>
  </si>
  <si>
    <t>22.</t>
  </si>
  <si>
    <t>70.</t>
  </si>
  <si>
    <t>71.</t>
  </si>
  <si>
    <t>Mineralna voda z dodatkom Mg 0,5L/1</t>
  </si>
  <si>
    <t>81.</t>
  </si>
  <si>
    <t>Pivo pločevinka 0,3l union</t>
  </si>
  <si>
    <t>Pivo pločevinka 0,3l zlatorog</t>
  </si>
  <si>
    <t>18.</t>
  </si>
  <si>
    <t>33.</t>
  </si>
  <si>
    <t>Pivo z okusom sadja*(kot Radler) 0,5L-steklenica -limona, grapefruit, rdeča pomaranča</t>
  </si>
  <si>
    <t>Schweppes bitter lemon 0,5L</t>
  </si>
  <si>
    <t>17. SKLOP - PIJAČA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</si>
</sst>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101"/>
  <sheetViews>
    <sheetView tabSelected="1" topLeftCell="A4" zoomScale="110" zoomScaleNormal="11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8"/>
      <c r="D7" s="18"/>
    </row>
    <row r="9" spans="1:11" ht="15" customHeight="1" x14ac:dyDescent="0.2">
      <c r="A9" s="2" t="s">
        <v>2</v>
      </c>
      <c r="C9" s="18"/>
      <c r="D9" s="18"/>
      <c r="E9" s="18"/>
      <c r="F9" s="18"/>
      <c r="G9" s="18"/>
      <c r="H9" s="18"/>
      <c r="I9" s="18"/>
    </row>
    <row r="11" spans="1:11" ht="15" customHeight="1" x14ac:dyDescent="0.2">
      <c r="B11" s="14" t="s">
        <v>56</v>
      </c>
      <c r="C11" s="18"/>
      <c r="D11" s="18"/>
      <c r="E11" s="18"/>
      <c r="G11" s="12" t="s">
        <v>57</v>
      </c>
      <c r="H11" s="4"/>
      <c r="I11" s="12" t="s">
        <v>58</v>
      </c>
      <c r="J11" s="18"/>
      <c r="K11" s="18"/>
    </row>
    <row r="13" spans="1:11" ht="15.75" x14ac:dyDescent="0.25">
      <c r="A13" s="3" t="s">
        <v>3</v>
      </c>
      <c r="J13" s="2" t="s">
        <v>59</v>
      </c>
    </row>
    <row r="14" spans="1:11" ht="14.25" x14ac:dyDescent="0.2">
      <c r="A14" s="1" t="s">
        <v>185</v>
      </c>
    </row>
    <row r="16" spans="1:11" ht="24" x14ac:dyDescent="0.2">
      <c r="A16" s="5" t="s">
        <v>47</v>
      </c>
      <c r="B16" s="6" t="s">
        <v>4</v>
      </c>
      <c r="C16" s="5" t="s">
        <v>48</v>
      </c>
      <c r="D16" s="5" t="s">
        <v>49</v>
      </c>
      <c r="E16" s="5" t="s">
        <v>6</v>
      </c>
      <c r="F16" s="5" t="s">
        <v>5</v>
      </c>
      <c r="G16" s="6" t="s">
        <v>7</v>
      </c>
      <c r="H16" s="5" t="s">
        <v>53</v>
      </c>
      <c r="I16" s="5" t="s">
        <v>52</v>
      </c>
      <c r="J16" s="5" t="s">
        <v>50</v>
      </c>
      <c r="K16" s="5" t="s">
        <v>51</v>
      </c>
    </row>
    <row r="17" spans="1:11" x14ac:dyDescent="0.2">
      <c r="A17" s="7" t="s">
        <v>8</v>
      </c>
      <c r="B17" s="8" t="s">
        <v>97</v>
      </c>
      <c r="C17" s="16"/>
      <c r="D17" s="16"/>
      <c r="E17" s="7" t="s">
        <v>164</v>
      </c>
      <c r="F17" s="15">
        <v>0.22</v>
      </c>
      <c r="G17" s="7">
        <v>120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">
      <c r="A18" s="7" t="s">
        <v>9</v>
      </c>
      <c r="B18" s="8" t="s">
        <v>98</v>
      </c>
      <c r="C18" s="16"/>
      <c r="D18" s="16"/>
      <c r="E18" s="7" t="s">
        <v>164</v>
      </c>
      <c r="F18" s="15">
        <v>0.22</v>
      </c>
      <c r="G18" s="7">
        <v>180</v>
      </c>
      <c r="H18" s="9"/>
      <c r="I18" s="10">
        <f t="shared" ref="I18:I81" si="3">H18+(F18*H18)</f>
        <v>0</v>
      </c>
      <c r="J18" s="10">
        <f t="shared" ref="J18:J81" si="4">H18*G18</f>
        <v>0</v>
      </c>
      <c r="K18" s="10">
        <f t="shared" ref="K18:K81" si="5">I18*G18</f>
        <v>0</v>
      </c>
    </row>
    <row r="19" spans="1:11" x14ac:dyDescent="0.2">
      <c r="A19" s="7" t="s">
        <v>10</v>
      </c>
      <c r="B19" s="8" t="s">
        <v>99</v>
      </c>
      <c r="C19" s="16"/>
      <c r="D19" s="16"/>
      <c r="E19" s="7" t="s">
        <v>164</v>
      </c>
      <c r="F19" s="15">
        <v>0.22</v>
      </c>
      <c r="G19" s="7">
        <v>60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">
      <c r="A20" s="7" t="s">
        <v>11</v>
      </c>
      <c r="B20" s="8" t="s">
        <v>100</v>
      </c>
      <c r="C20" s="16"/>
      <c r="D20" s="16"/>
      <c r="E20" s="7" t="s">
        <v>164</v>
      </c>
      <c r="F20" s="15">
        <v>0.22</v>
      </c>
      <c r="G20" s="7">
        <v>60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">
      <c r="A21" s="7" t="s">
        <v>12</v>
      </c>
      <c r="B21" s="8" t="s">
        <v>101</v>
      </c>
      <c r="C21" s="16"/>
      <c r="D21" s="16"/>
      <c r="E21" s="7" t="s">
        <v>164</v>
      </c>
      <c r="F21" s="15">
        <v>0.22</v>
      </c>
      <c r="G21" s="7">
        <v>30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ht="24" x14ac:dyDescent="0.2">
      <c r="A22" s="7" t="s">
        <v>13</v>
      </c>
      <c r="B22" s="8" t="s">
        <v>170</v>
      </c>
      <c r="C22" s="16"/>
      <c r="D22" s="16"/>
      <c r="E22" s="7" t="s">
        <v>164</v>
      </c>
      <c r="F22" s="15">
        <v>0.22</v>
      </c>
      <c r="G22" s="7">
        <v>360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">
      <c r="A23" s="7" t="s">
        <v>14</v>
      </c>
      <c r="B23" s="8" t="s">
        <v>108</v>
      </c>
      <c r="C23" s="16"/>
      <c r="D23" s="16"/>
      <c r="E23" s="7" t="s">
        <v>164</v>
      </c>
      <c r="F23" s="15">
        <v>9.5000000000000001E-2</v>
      </c>
      <c r="G23" s="7">
        <v>100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">
      <c r="A24" s="7" t="s">
        <v>15</v>
      </c>
      <c r="B24" s="8" t="s">
        <v>109</v>
      </c>
      <c r="C24" s="16"/>
      <c r="D24" s="16"/>
      <c r="E24" s="7" t="s">
        <v>163</v>
      </c>
      <c r="F24" s="15">
        <v>9.5000000000000001E-2</v>
      </c>
      <c r="G24" s="7">
        <v>1000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ht="24" x14ac:dyDescent="0.2">
      <c r="A25" s="7" t="s">
        <v>16</v>
      </c>
      <c r="B25" s="8" t="s">
        <v>110</v>
      </c>
      <c r="C25" s="16"/>
      <c r="D25" s="16"/>
      <c r="E25" s="7" t="s">
        <v>163</v>
      </c>
      <c r="F25" s="15">
        <v>9.5000000000000001E-2</v>
      </c>
      <c r="G25" s="7">
        <v>60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ht="24" x14ac:dyDescent="0.2">
      <c r="A26" s="7" t="s">
        <v>17</v>
      </c>
      <c r="B26" s="8" t="s">
        <v>177</v>
      </c>
      <c r="C26" s="16"/>
      <c r="D26" s="16"/>
      <c r="E26" s="7" t="s">
        <v>164</v>
      </c>
      <c r="F26" s="15">
        <v>9.5000000000000001E-2</v>
      </c>
      <c r="G26" s="7">
        <v>60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">
      <c r="A27" s="7" t="s">
        <v>18</v>
      </c>
      <c r="B27" s="8" t="s">
        <v>111</v>
      </c>
      <c r="C27" s="16"/>
      <c r="D27" s="16"/>
      <c r="E27" s="7" t="s">
        <v>163</v>
      </c>
      <c r="F27" s="15">
        <v>0.22</v>
      </c>
      <c r="G27" s="7">
        <v>3600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">
      <c r="A28" s="7" t="s">
        <v>19</v>
      </c>
      <c r="B28" s="8" t="s">
        <v>168</v>
      </c>
      <c r="C28" s="16"/>
      <c r="D28" s="16"/>
      <c r="E28" s="7" t="s">
        <v>164</v>
      </c>
      <c r="F28" s="15">
        <v>0.22</v>
      </c>
      <c r="G28" s="7">
        <v>100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">
      <c r="A29" s="7" t="s">
        <v>20</v>
      </c>
      <c r="B29" s="8" t="s">
        <v>179</v>
      </c>
      <c r="C29" s="16"/>
      <c r="D29" s="16"/>
      <c r="E29" s="7" t="s">
        <v>164</v>
      </c>
      <c r="F29" s="15">
        <v>0.22</v>
      </c>
      <c r="G29" s="7">
        <v>60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x14ac:dyDescent="0.2">
      <c r="A30" s="7" t="s">
        <v>21</v>
      </c>
      <c r="B30" s="8" t="s">
        <v>180</v>
      </c>
      <c r="C30" s="16"/>
      <c r="D30" s="16"/>
      <c r="E30" s="7" t="s">
        <v>164</v>
      </c>
      <c r="F30" s="15">
        <v>0.22</v>
      </c>
      <c r="G30" s="7">
        <v>60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36.75" customHeight="1" x14ac:dyDescent="0.2">
      <c r="A31" s="7" t="s">
        <v>22</v>
      </c>
      <c r="B31" s="8" t="s">
        <v>173</v>
      </c>
      <c r="C31" s="16"/>
      <c r="D31" s="16"/>
      <c r="E31" s="7" t="s">
        <v>164</v>
      </c>
      <c r="F31" s="15">
        <v>0.22</v>
      </c>
      <c r="G31" s="7">
        <v>120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x14ac:dyDescent="0.2">
      <c r="A32" s="7" t="s">
        <v>23</v>
      </c>
      <c r="B32" s="8" t="s">
        <v>113</v>
      </c>
      <c r="C32" s="16"/>
      <c r="D32" s="16"/>
      <c r="E32" s="7" t="s">
        <v>164</v>
      </c>
      <c r="F32" s="15">
        <v>0.22</v>
      </c>
      <c r="G32" s="7">
        <v>200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ht="24" x14ac:dyDescent="0.2">
      <c r="A33" s="7" t="s">
        <v>24</v>
      </c>
      <c r="B33" s="8" t="s">
        <v>114</v>
      </c>
      <c r="C33" s="16"/>
      <c r="D33" s="16"/>
      <c r="E33" s="7" t="s">
        <v>164</v>
      </c>
      <c r="F33" s="15">
        <v>9.5000000000000001E-2</v>
      </c>
      <c r="G33" s="7">
        <v>200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ht="48" x14ac:dyDescent="0.2">
      <c r="A34" s="7" t="s">
        <v>181</v>
      </c>
      <c r="B34" s="17" t="s">
        <v>183</v>
      </c>
      <c r="C34" s="16"/>
      <c r="D34" s="16"/>
      <c r="E34" s="7" t="s">
        <v>164</v>
      </c>
      <c r="F34" s="15">
        <v>0.22</v>
      </c>
      <c r="G34" s="7">
        <v>120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">
      <c r="A35" s="7" t="s">
        <v>25</v>
      </c>
      <c r="B35" s="8" t="s">
        <v>115</v>
      </c>
      <c r="C35" s="16"/>
      <c r="D35" s="16"/>
      <c r="E35" s="7" t="s">
        <v>164</v>
      </c>
      <c r="F35" s="15">
        <v>0.22</v>
      </c>
      <c r="G35" s="7">
        <v>1000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ht="24" x14ac:dyDescent="0.2">
      <c r="A36" s="7" t="s">
        <v>26</v>
      </c>
      <c r="B36" s="8" t="s">
        <v>116</v>
      </c>
      <c r="C36" s="16"/>
      <c r="D36" s="16"/>
      <c r="E36" s="7" t="s">
        <v>164</v>
      </c>
      <c r="F36" s="15">
        <v>0.22</v>
      </c>
      <c r="G36" s="7">
        <v>60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ht="24" x14ac:dyDescent="0.2">
      <c r="A37" s="7" t="s">
        <v>27</v>
      </c>
      <c r="B37" s="8" t="s">
        <v>117</v>
      </c>
      <c r="C37" s="16"/>
      <c r="D37" s="16"/>
      <c r="E37" s="7" t="s">
        <v>164</v>
      </c>
      <c r="F37" s="15">
        <v>0.22</v>
      </c>
      <c r="G37" s="7">
        <v>60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ht="36" x14ac:dyDescent="0.2">
      <c r="A38" s="7" t="s">
        <v>174</v>
      </c>
      <c r="B38" s="8" t="s">
        <v>172</v>
      </c>
      <c r="C38" s="16"/>
      <c r="D38" s="16"/>
      <c r="E38" s="7" t="s">
        <v>163</v>
      </c>
      <c r="F38" s="15">
        <v>9.5000000000000001E-2</v>
      </c>
      <c r="G38" s="7">
        <v>800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ht="24" x14ac:dyDescent="0.2">
      <c r="A39" s="7" t="s">
        <v>28</v>
      </c>
      <c r="B39" s="8" t="s">
        <v>119</v>
      </c>
      <c r="C39" s="16"/>
      <c r="D39" s="16"/>
      <c r="E39" s="7" t="s">
        <v>164</v>
      </c>
      <c r="F39" s="15">
        <v>0.22</v>
      </c>
      <c r="G39" s="7">
        <v>60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ht="24" x14ac:dyDescent="0.2">
      <c r="A40" s="7" t="s">
        <v>29</v>
      </c>
      <c r="B40" s="8" t="s">
        <v>120</v>
      </c>
      <c r="C40" s="16"/>
      <c r="D40" s="16"/>
      <c r="E40" s="7" t="s">
        <v>164</v>
      </c>
      <c r="F40" s="15">
        <v>0.22</v>
      </c>
      <c r="G40" s="7">
        <v>60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ht="24" x14ac:dyDescent="0.2">
      <c r="A41" s="7" t="s">
        <v>30</v>
      </c>
      <c r="B41" s="8" t="s">
        <v>122</v>
      </c>
      <c r="C41" s="16"/>
      <c r="D41" s="16"/>
      <c r="E41" s="7" t="s">
        <v>164</v>
      </c>
      <c r="F41" s="15">
        <v>9.5000000000000001E-2</v>
      </c>
      <c r="G41" s="7">
        <v>1600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ht="24" x14ac:dyDescent="0.2">
      <c r="A42" s="7" t="s">
        <v>31</v>
      </c>
      <c r="B42" s="8" t="s">
        <v>171</v>
      </c>
      <c r="C42" s="16"/>
      <c r="D42" s="16"/>
      <c r="E42" s="7" t="s">
        <v>164</v>
      </c>
      <c r="F42" s="15">
        <v>0.22</v>
      </c>
      <c r="G42" s="7">
        <v>600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ht="48" x14ac:dyDescent="0.2">
      <c r="A43" s="7" t="s">
        <v>32</v>
      </c>
      <c r="B43" s="8" t="s">
        <v>123</v>
      </c>
      <c r="C43" s="16"/>
      <c r="D43" s="16"/>
      <c r="E43" s="7" t="s">
        <v>163</v>
      </c>
      <c r="F43" s="15">
        <v>9.5000000000000001E-2</v>
      </c>
      <c r="G43" s="7">
        <v>100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ht="24" x14ac:dyDescent="0.2">
      <c r="A44" s="7" t="s">
        <v>33</v>
      </c>
      <c r="B44" s="8" t="s">
        <v>124</v>
      </c>
      <c r="C44" s="16"/>
      <c r="D44" s="16"/>
      <c r="E44" s="7" t="s">
        <v>164</v>
      </c>
      <c r="F44" s="15">
        <v>9.5000000000000001E-2</v>
      </c>
      <c r="G44" s="7">
        <v>60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ht="36" x14ac:dyDescent="0.2">
      <c r="A45" s="7" t="s">
        <v>34</v>
      </c>
      <c r="B45" s="8" t="s">
        <v>125</v>
      </c>
      <c r="C45" s="16"/>
      <c r="D45" s="16"/>
      <c r="E45" s="7" t="s">
        <v>163</v>
      </c>
      <c r="F45" s="15">
        <v>9.5000000000000001E-2</v>
      </c>
      <c r="G45" s="7">
        <v>30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ht="24" x14ac:dyDescent="0.2">
      <c r="A46" s="7" t="s">
        <v>35</v>
      </c>
      <c r="B46" s="8" t="s">
        <v>118</v>
      </c>
      <c r="C46" s="16"/>
      <c r="D46" s="16"/>
      <c r="E46" s="7" t="s">
        <v>163</v>
      </c>
      <c r="F46" s="15">
        <v>0.22</v>
      </c>
      <c r="G46" s="7">
        <v>1000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ht="24" x14ac:dyDescent="0.2">
      <c r="A47" s="7" t="s">
        <v>36</v>
      </c>
      <c r="B47" s="8" t="s">
        <v>121</v>
      </c>
      <c r="C47" s="16"/>
      <c r="D47" s="16"/>
      <c r="E47" s="7" t="s">
        <v>163</v>
      </c>
      <c r="F47" s="15">
        <v>0.22</v>
      </c>
      <c r="G47" s="7">
        <v>1000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ht="48" x14ac:dyDescent="0.2">
      <c r="A48" s="7" t="s">
        <v>37</v>
      </c>
      <c r="B48" s="8" t="s">
        <v>126</v>
      </c>
      <c r="C48" s="16"/>
      <c r="D48" s="16"/>
      <c r="E48" s="7" t="s">
        <v>163</v>
      </c>
      <c r="F48" s="15">
        <v>9.5000000000000001E-2</v>
      </c>
      <c r="G48" s="7">
        <v>360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">
      <c r="A49" s="7" t="s">
        <v>182</v>
      </c>
      <c r="B49" s="17" t="s">
        <v>184</v>
      </c>
      <c r="C49" s="16"/>
      <c r="D49" s="16"/>
      <c r="E49" s="7" t="s">
        <v>164</v>
      </c>
      <c r="F49" s="15">
        <v>0.22</v>
      </c>
      <c r="G49" s="7">
        <v>60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x14ac:dyDescent="0.2">
      <c r="A50" s="7" t="s">
        <v>38</v>
      </c>
      <c r="B50" s="8" t="s">
        <v>127</v>
      </c>
      <c r="C50" s="16"/>
      <c r="D50" s="16"/>
      <c r="E50" s="7" t="s">
        <v>164</v>
      </c>
      <c r="F50" s="15">
        <v>0.22</v>
      </c>
      <c r="G50" s="7">
        <v>30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x14ac:dyDescent="0.2">
      <c r="A51" s="7" t="s">
        <v>39</v>
      </c>
      <c r="B51" s="8" t="s">
        <v>128</v>
      </c>
      <c r="C51" s="16"/>
      <c r="D51" s="16"/>
      <c r="E51" s="7" t="s">
        <v>164</v>
      </c>
      <c r="F51" s="15">
        <v>0.22</v>
      </c>
      <c r="G51" s="7">
        <v>60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x14ac:dyDescent="0.2">
      <c r="A52" s="7" t="s">
        <v>40</v>
      </c>
      <c r="B52" s="8" t="s">
        <v>129</v>
      </c>
      <c r="C52" s="16"/>
      <c r="D52" s="16"/>
      <c r="E52" s="7" t="s">
        <v>164</v>
      </c>
      <c r="F52" s="15">
        <v>0.22</v>
      </c>
      <c r="G52" s="7">
        <v>30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x14ac:dyDescent="0.2">
      <c r="A53" s="7" t="s">
        <v>41</v>
      </c>
      <c r="B53" s="8" t="s">
        <v>132</v>
      </c>
      <c r="C53" s="16"/>
      <c r="D53" s="16"/>
      <c r="E53" s="7" t="s">
        <v>164</v>
      </c>
      <c r="F53" s="15">
        <v>0.22</v>
      </c>
      <c r="G53" s="7">
        <v>100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">
      <c r="A54" s="7" t="s">
        <v>42</v>
      </c>
      <c r="B54" s="8" t="s">
        <v>133</v>
      </c>
      <c r="C54" s="16"/>
      <c r="D54" s="16"/>
      <c r="E54" s="7" t="s">
        <v>164</v>
      </c>
      <c r="F54" s="15">
        <v>0.22</v>
      </c>
      <c r="G54" s="7">
        <v>100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x14ac:dyDescent="0.2">
      <c r="A55" s="7" t="s">
        <v>43</v>
      </c>
      <c r="B55" s="8" t="s">
        <v>134</v>
      </c>
      <c r="C55" s="16"/>
      <c r="D55" s="16"/>
      <c r="E55" s="7" t="s">
        <v>164</v>
      </c>
      <c r="F55" s="15">
        <v>0.22</v>
      </c>
      <c r="G55" s="7">
        <v>200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">
      <c r="A56" s="7" t="s">
        <v>44</v>
      </c>
      <c r="B56" s="8" t="s">
        <v>135</v>
      </c>
      <c r="C56" s="16"/>
      <c r="D56" s="16"/>
      <c r="E56" s="7" t="s">
        <v>164</v>
      </c>
      <c r="F56" s="15">
        <v>0.22</v>
      </c>
      <c r="G56" s="7">
        <v>100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">
      <c r="A57" s="7" t="s">
        <v>45</v>
      </c>
      <c r="B57" s="8" t="s">
        <v>130</v>
      </c>
      <c r="C57" s="16"/>
      <c r="D57" s="16"/>
      <c r="E57" s="7" t="s">
        <v>164</v>
      </c>
      <c r="F57" s="15">
        <v>0.22</v>
      </c>
      <c r="G57" s="7">
        <v>30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x14ac:dyDescent="0.2">
      <c r="A58" s="7" t="s">
        <v>46</v>
      </c>
      <c r="B58" s="8" t="s">
        <v>136</v>
      </c>
      <c r="C58" s="16"/>
      <c r="D58" s="16"/>
      <c r="E58" s="7" t="s">
        <v>164</v>
      </c>
      <c r="F58" s="15">
        <v>0.22</v>
      </c>
      <c r="G58" s="7">
        <v>100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">
      <c r="A59" s="7" t="s">
        <v>60</v>
      </c>
      <c r="B59" s="8" t="s">
        <v>131</v>
      </c>
      <c r="C59" s="16"/>
      <c r="D59" s="16"/>
      <c r="E59" s="7" t="s">
        <v>164</v>
      </c>
      <c r="F59" s="15">
        <v>0.22</v>
      </c>
      <c r="G59" s="7">
        <v>300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">
      <c r="A60" s="7" t="s">
        <v>61</v>
      </c>
      <c r="B60" s="8" t="s">
        <v>112</v>
      </c>
      <c r="C60" s="16"/>
      <c r="D60" s="16"/>
      <c r="E60" s="7" t="s">
        <v>164</v>
      </c>
      <c r="F60" s="15">
        <v>0.22</v>
      </c>
      <c r="G60" s="7">
        <v>36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ht="24" x14ac:dyDescent="0.2">
      <c r="A61" s="7" t="s">
        <v>62</v>
      </c>
      <c r="B61" s="8" t="s">
        <v>169</v>
      </c>
      <c r="C61" s="16"/>
      <c r="D61" s="16"/>
      <c r="E61" s="7" t="s">
        <v>164</v>
      </c>
      <c r="F61" s="15">
        <v>0.22</v>
      </c>
      <c r="G61" s="7">
        <v>36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ht="24" x14ac:dyDescent="0.2">
      <c r="A62" s="7" t="s">
        <v>63</v>
      </c>
      <c r="B62" s="8" t="s">
        <v>140</v>
      </c>
      <c r="C62" s="16"/>
      <c r="D62" s="16"/>
      <c r="E62" s="7" t="s">
        <v>163</v>
      </c>
      <c r="F62" s="15">
        <v>0.22</v>
      </c>
      <c r="G62" s="7">
        <v>60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x14ac:dyDescent="0.2">
      <c r="A63" s="7" t="s">
        <v>64</v>
      </c>
      <c r="B63" s="8" t="s">
        <v>141</v>
      </c>
      <c r="C63" s="16"/>
      <c r="D63" s="16"/>
      <c r="E63" s="7" t="s">
        <v>163</v>
      </c>
      <c r="F63" s="15">
        <v>0.22</v>
      </c>
      <c r="G63" s="7">
        <v>100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x14ac:dyDescent="0.2">
      <c r="A64" s="7" t="s">
        <v>65</v>
      </c>
      <c r="B64" s="8" t="s">
        <v>142</v>
      </c>
      <c r="C64" s="16"/>
      <c r="D64" s="16"/>
      <c r="E64" s="7" t="s">
        <v>163</v>
      </c>
      <c r="F64" s="15">
        <v>0.22</v>
      </c>
      <c r="G64" s="7">
        <v>30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x14ac:dyDescent="0.2">
      <c r="A65" s="7" t="s">
        <v>66</v>
      </c>
      <c r="B65" s="8" t="s">
        <v>143</v>
      </c>
      <c r="C65" s="16"/>
      <c r="D65" s="16"/>
      <c r="E65" s="7" t="s">
        <v>163</v>
      </c>
      <c r="F65" s="15">
        <v>0.22</v>
      </c>
      <c r="G65" s="7">
        <v>60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x14ac:dyDescent="0.2">
      <c r="A66" s="7" t="s">
        <v>67</v>
      </c>
      <c r="B66" s="8" t="s">
        <v>144</v>
      </c>
      <c r="C66" s="16"/>
      <c r="D66" s="16"/>
      <c r="E66" s="7" t="s">
        <v>164</v>
      </c>
      <c r="F66" s="15">
        <v>0.22</v>
      </c>
      <c r="G66" s="7">
        <v>60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24" x14ac:dyDescent="0.2">
      <c r="A67" s="7" t="s">
        <v>68</v>
      </c>
      <c r="B67" s="8" t="s">
        <v>165</v>
      </c>
      <c r="C67" s="16"/>
      <c r="D67" s="16"/>
      <c r="E67" s="7" t="s">
        <v>164</v>
      </c>
      <c r="F67" s="15">
        <v>0.22</v>
      </c>
      <c r="G67" s="7">
        <v>12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24" x14ac:dyDescent="0.2">
      <c r="A68" s="7" t="s">
        <v>69</v>
      </c>
      <c r="B68" s="8" t="s">
        <v>167</v>
      </c>
      <c r="C68" s="16"/>
      <c r="D68" s="16"/>
      <c r="E68" s="7" t="s">
        <v>164</v>
      </c>
      <c r="F68" s="15">
        <v>0.22</v>
      </c>
      <c r="G68" s="7">
        <v>12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24" x14ac:dyDescent="0.2">
      <c r="A69" s="7" t="s">
        <v>70</v>
      </c>
      <c r="B69" s="8" t="s">
        <v>166</v>
      </c>
      <c r="C69" s="16"/>
      <c r="D69" s="16"/>
      <c r="E69" s="7" t="s">
        <v>164</v>
      </c>
      <c r="F69" s="15">
        <v>0.22</v>
      </c>
      <c r="G69" s="7">
        <v>12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ht="24" x14ac:dyDescent="0.2">
      <c r="A70" s="7" t="s">
        <v>71</v>
      </c>
      <c r="B70" s="8" t="s">
        <v>145</v>
      </c>
      <c r="C70" s="16"/>
      <c r="D70" s="16"/>
      <c r="E70" s="7" t="s">
        <v>164</v>
      </c>
      <c r="F70" s="15">
        <v>0.22</v>
      </c>
      <c r="G70" s="7">
        <v>12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ht="24" x14ac:dyDescent="0.2">
      <c r="A71" s="7" t="s">
        <v>72</v>
      </c>
      <c r="B71" s="8" t="s">
        <v>138</v>
      </c>
      <c r="C71" s="16"/>
      <c r="D71" s="16"/>
      <c r="E71" s="7" t="s">
        <v>164</v>
      </c>
      <c r="F71" s="15">
        <v>0.22</v>
      </c>
      <c r="G71" s="7">
        <v>12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ht="24" x14ac:dyDescent="0.2">
      <c r="A72" s="7" t="s">
        <v>73</v>
      </c>
      <c r="B72" s="8" t="s">
        <v>139</v>
      </c>
      <c r="C72" s="16"/>
      <c r="D72" s="16"/>
      <c r="E72" s="7" t="s">
        <v>164</v>
      </c>
      <c r="F72" s="15">
        <v>0.22</v>
      </c>
      <c r="G72" s="7">
        <v>12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x14ac:dyDescent="0.2">
      <c r="A73" s="7" t="s">
        <v>74</v>
      </c>
      <c r="B73" s="8" t="s">
        <v>146</v>
      </c>
      <c r="C73" s="16"/>
      <c r="D73" s="16"/>
      <c r="E73" s="7" t="s">
        <v>163</v>
      </c>
      <c r="F73" s="15">
        <v>0.22</v>
      </c>
      <c r="G73" s="7">
        <v>60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">
      <c r="A74" s="7" t="s">
        <v>75</v>
      </c>
      <c r="B74" s="8" t="s">
        <v>147</v>
      </c>
      <c r="C74" s="16"/>
      <c r="D74" s="16"/>
      <c r="E74" s="7" t="s">
        <v>163</v>
      </c>
      <c r="F74" s="15">
        <v>0.22</v>
      </c>
      <c r="G74" s="7">
        <v>400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x14ac:dyDescent="0.2">
      <c r="A75" s="7" t="s">
        <v>76</v>
      </c>
      <c r="B75" s="17" t="s">
        <v>137</v>
      </c>
      <c r="C75" s="16"/>
      <c r="D75" s="16"/>
      <c r="E75" s="7" t="s">
        <v>164</v>
      </c>
      <c r="F75" s="15">
        <v>0.22</v>
      </c>
      <c r="G75" s="7">
        <v>60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ht="24" x14ac:dyDescent="0.2">
      <c r="A76" s="7" t="s">
        <v>77</v>
      </c>
      <c r="B76" s="8" t="s">
        <v>149</v>
      </c>
      <c r="C76" s="16"/>
      <c r="D76" s="16"/>
      <c r="E76" s="7" t="s">
        <v>164</v>
      </c>
      <c r="F76" s="15">
        <v>9.5000000000000001E-2</v>
      </c>
      <c r="G76" s="7">
        <v>120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ht="24" x14ac:dyDescent="0.2">
      <c r="A77" s="7" t="s">
        <v>78</v>
      </c>
      <c r="B77" s="17" t="s">
        <v>148</v>
      </c>
      <c r="C77" s="16"/>
      <c r="D77" s="16"/>
      <c r="E77" s="7" t="s">
        <v>164</v>
      </c>
      <c r="F77" s="15">
        <v>0.22</v>
      </c>
      <c r="G77" s="7">
        <v>120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ht="24" x14ac:dyDescent="0.2">
      <c r="A78" s="7" t="s">
        <v>79</v>
      </c>
      <c r="B78" s="8" t="s">
        <v>150</v>
      </c>
      <c r="C78" s="16"/>
      <c r="D78" s="16"/>
      <c r="E78" s="7" t="s">
        <v>164</v>
      </c>
      <c r="F78" s="15">
        <v>9.5000000000000001E-2</v>
      </c>
      <c r="G78" s="7">
        <v>2500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</row>
    <row r="79" spans="1:11" ht="24" x14ac:dyDescent="0.2">
      <c r="A79" s="7" t="s">
        <v>80</v>
      </c>
      <c r="B79" s="8" t="s">
        <v>151</v>
      </c>
      <c r="C79" s="16"/>
      <c r="D79" s="16"/>
      <c r="E79" s="7" t="s">
        <v>164</v>
      </c>
      <c r="F79" s="15">
        <v>9.5000000000000001E-2</v>
      </c>
      <c r="G79" s="7">
        <v>120</v>
      </c>
      <c r="H79" s="9"/>
      <c r="I79" s="10">
        <f t="shared" si="3"/>
        <v>0</v>
      </c>
      <c r="J79" s="10">
        <f t="shared" si="4"/>
        <v>0</v>
      </c>
      <c r="K79" s="10">
        <f t="shared" si="5"/>
        <v>0</v>
      </c>
    </row>
    <row r="80" spans="1:11" ht="36" x14ac:dyDescent="0.2">
      <c r="A80" s="7" t="s">
        <v>81</v>
      </c>
      <c r="B80" s="8" t="s">
        <v>155</v>
      </c>
      <c r="C80" s="16"/>
      <c r="D80" s="16"/>
      <c r="E80" s="7" t="s">
        <v>163</v>
      </c>
      <c r="F80" s="15">
        <v>0.22</v>
      </c>
      <c r="G80" s="7">
        <v>300</v>
      </c>
      <c r="H80" s="9"/>
      <c r="I80" s="10">
        <f t="shared" si="3"/>
        <v>0</v>
      </c>
      <c r="J80" s="10">
        <f t="shared" si="4"/>
        <v>0</v>
      </c>
      <c r="K80" s="10">
        <f t="shared" si="5"/>
        <v>0</v>
      </c>
    </row>
    <row r="81" spans="1:11" ht="24" x14ac:dyDescent="0.2">
      <c r="A81" s="7" t="s">
        <v>82</v>
      </c>
      <c r="B81" s="8" t="s">
        <v>156</v>
      </c>
      <c r="C81" s="16"/>
      <c r="D81" s="16"/>
      <c r="E81" s="7" t="s">
        <v>164</v>
      </c>
      <c r="F81" s="15">
        <v>0.22</v>
      </c>
      <c r="G81" s="7">
        <v>12</v>
      </c>
      <c r="H81" s="9"/>
      <c r="I81" s="10">
        <f t="shared" si="3"/>
        <v>0</v>
      </c>
      <c r="J81" s="10">
        <f t="shared" si="4"/>
        <v>0</v>
      </c>
      <c r="K81" s="10">
        <f t="shared" si="5"/>
        <v>0</v>
      </c>
    </row>
    <row r="82" spans="1:11" ht="36" x14ac:dyDescent="0.2">
      <c r="A82" s="7" t="s">
        <v>83</v>
      </c>
      <c r="B82" s="8" t="s">
        <v>157</v>
      </c>
      <c r="C82" s="16"/>
      <c r="D82" s="16"/>
      <c r="E82" s="7" t="s">
        <v>164</v>
      </c>
      <c r="F82" s="15">
        <v>0.22</v>
      </c>
      <c r="G82" s="7">
        <v>12</v>
      </c>
      <c r="H82" s="9"/>
      <c r="I82" s="10">
        <f t="shared" ref="I82:I97" si="6">H82+(F82*H82)</f>
        <v>0</v>
      </c>
      <c r="J82" s="10">
        <f t="shared" ref="J82:J97" si="7">H82*G82</f>
        <v>0</v>
      </c>
      <c r="K82" s="10">
        <f t="shared" ref="K82:K97" si="8">I82*G82</f>
        <v>0</v>
      </c>
    </row>
    <row r="83" spans="1:11" ht="36" x14ac:dyDescent="0.2">
      <c r="A83" s="7" t="s">
        <v>84</v>
      </c>
      <c r="B83" s="8" t="s">
        <v>103</v>
      </c>
      <c r="C83" s="16"/>
      <c r="D83" s="16"/>
      <c r="E83" s="7" t="s">
        <v>163</v>
      </c>
      <c r="F83" s="15">
        <v>0.22</v>
      </c>
      <c r="G83" s="7">
        <v>6</v>
      </c>
      <c r="H83" s="9"/>
      <c r="I83" s="10">
        <f t="shared" si="6"/>
        <v>0</v>
      </c>
      <c r="J83" s="10">
        <f t="shared" si="7"/>
        <v>0</v>
      </c>
      <c r="K83" s="10">
        <f t="shared" si="8"/>
        <v>0</v>
      </c>
    </row>
    <row r="84" spans="1:11" ht="24" x14ac:dyDescent="0.2">
      <c r="A84" s="7" t="s">
        <v>85</v>
      </c>
      <c r="B84" s="8" t="s">
        <v>105</v>
      </c>
      <c r="C84" s="16"/>
      <c r="D84" s="16"/>
      <c r="E84" s="7" t="s">
        <v>163</v>
      </c>
      <c r="F84" s="15">
        <v>0.22</v>
      </c>
      <c r="G84" s="7">
        <v>6</v>
      </c>
      <c r="H84" s="9"/>
      <c r="I84" s="10">
        <f t="shared" si="6"/>
        <v>0</v>
      </c>
      <c r="J84" s="10">
        <f t="shared" si="7"/>
        <v>0</v>
      </c>
      <c r="K84" s="10">
        <f t="shared" si="8"/>
        <v>0</v>
      </c>
    </row>
    <row r="85" spans="1:11" ht="24" x14ac:dyDescent="0.2">
      <c r="A85" s="7" t="s">
        <v>86</v>
      </c>
      <c r="B85" s="8" t="s">
        <v>158</v>
      </c>
      <c r="C85" s="16"/>
      <c r="D85" s="16"/>
      <c r="E85" s="7" t="s">
        <v>163</v>
      </c>
      <c r="F85" s="15">
        <v>0.22</v>
      </c>
      <c r="G85" s="7">
        <v>12</v>
      </c>
      <c r="H85" s="9"/>
      <c r="I85" s="10">
        <f t="shared" si="6"/>
        <v>0</v>
      </c>
      <c r="J85" s="10">
        <f t="shared" si="7"/>
        <v>0</v>
      </c>
      <c r="K85" s="10">
        <f t="shared" si="8"/>
        <v>0</v>
      </c>
    </row>
    <row r="86" spans="1:11" ht="24" x14ac:dyDescent="0.2">
      <c r="A86" s="7" t="s">
        <v>175</v>
      </c>
      <c r="B86" s="8" t="s">
        <v>159</v>
      </c>
      <c r="C86" s="16"/>
      <c r="D86" s="16"/>
      <c r="E86" s="7" t="s">
        <v>163</v>
      </c>
      <c r="F86" s="15">
        <v>0.22</v>
      </c>
      <c r="G86" s="7">
        <v>12</v>
      </c>
      <c r="H86" s="9"/>
      <c r="I86" s="10">
        <f t="shared" si="6"/>
        <v>0</v>
      </c>
      <c r="J86" s="10">
        <f t="shared" si="7"/>
        <v>0</v>
      </c>
      <c r="K86" s="10">
        <f t="shared" si="8"/>
        <v>0</v>
      </c>
    </row>
    <row r="87" spans="1:11" ht="24" x14ac:dyDescent="0.2">
      <c r="A87" s="7" t="s">
        <v>176</v>
      </c>
      <c r="B87" s="8" t="s">
        <v>160</v>
      </c>
      <c r="C87" s="16"/>
      <c r="D87" s="16"/>
      <c r="E87" s="7" t="s">
        <v>163</v>
      </c>
      <c r="F87" s="15">
        <v>0.22</v>
      </c>
      <c r="G87" s="7">
        <v>12</v>
      </c>
      <c r="H87" s="9"/>
      <c r="I87" s="10">
        <f t="shared" si="6"/>
        <v>0</v>
      </c>
      <c r="J87" s="10">
        <f t="shared" si="7"/>
        <v>0</v>
      </c>
      <c r="K87" s="10">
        <f t="shared" si="8"/>
        <v>0</v>
      </c>
    </row>
    <row r="88" spans="1:11" ht="24" x14ac:dyDescent="0.2">
      <c r="A88" s="7" t="s">
        <v>87</v>
      </c>
      <c r="B88" s="8" t="s">
        <v>104</v>
      </c>
      <c r="C88" s="16"/>
      <c r="D88" s="16"/>
      <c r="E88" s="7" t="s">
        <v>163</v>
      </c>
      <c r="F88" s="15">
        <v>0.22</v>
      </c>
      <c r="G88" s="7">
        <v>6</v>
      </c>
      <c r="H88" s="9"/>
      <c r="I88" s="10">
        <f t="shared" si="6"/>
        <v>0</v>
      </c>
      <c r="J88" s="10">
        <f t="shared" si="7"/>
        <v>0</v>
      </c>
      <c r="K88" s="10">
        <f t="shared" si="8"/>
        <v>0</v>
      </c>
    </row>
    <row r="89" spans="1:11" ht="24" x14ac:dyDescent="0.2">
      <c r="A89" s="7" t="s">
        <v>88</v>
      </c>
      <c r="B89" s="8" t="s">
        <v>161</v>
      </c>
      <c r="C89" s="16"/>
      <c r="D89" s="16"/>
      <c r="E89" s="7" t="s">
        <v>163</v>
      </c>
      <c r="F89" s="15">
        <v>0.22</v>
      </c>
      <c r="G89" s="7">
        <v>12</v>
      </c>
      <c r="H89" s="9"/>
      <c r="I89" s="10">
        <f t="shared" si="6"/>
        <v>0</v>
      </c>
      <c r="J89" s="10">
        <f t="shared" si="7"/>
        <v>0</v>
      </c>
      <c r="K89" s="10">
        <f t="shared" si="8"/>
        <v>0</v>
      </c>
    </row>
    <row r="90" spans="1:11" ht="36" x14ac:dyDescent="0.2">
      <c r="A90" s="7" t="s">
        <v>89</v>
      </c>
      <c r="B90" s="8" t="s">
        <v>152</v>
      </c>
      <c r="C90" s="16"/>
      <c r="D90" s="16"/>
      <c r="E90" s="7" t="s">
        <v>164</v>
      </c>
      <c r="F90" s="15">
        <v>0.22</v>
      </c>
      <c r="G90" s="7">
        <v>60</v>
      </c>
      <c r="H90" s="9"/>
      <c r="I90" s="10">
        <f t="shared" si="6"/>
        <v>0</v>
      </c>
      <c r="J90" s="10">
        <f t="shared" si="7"/>
        <v>0</v>
      </c>
      <c r="K90" s="10">
        <f t="shared" si="8"/>
        <v>0</v>
      </c>
    </row>
    <row r="91" spans="1:11" ht="24" x14ac:dyDescent="0.2">
      <c r="A91" s="7" t="s">
        <v>90</v>
      </c>
      <c r="B91" s="8" t="s">
        <v>106</v>
      </c>
      <c r="C91" s="16"/>
      <c r="D91" s="16"/>
      <c r="E91" s="7" t="s">
        <v>163</v>
      </c>
      <c r="F91" s="15">
        <v>0.22</v>
      </c>
      <c r="G91" s="7">
        <v>60</v>
      </c>
      <c r="H91" s="9"/>
      <c r="I91" s="10">
        <f t="shared" si="6"/>
        <v>0</v>
      </c>
      <c r="J91" s="10">
        <f t="shared" si="7"/>
        <v>0</v>
      </c>
      <c r="K91" s="10">
        <f t="shared" si="8"/>
        <v>0</v>
      </c>
    </row>
    <row r="92" spans="1:11" ht="24" x14ac:dyDescent="0.2">
      <c r="A92" s="7" t="s">
        <v>91</v>
      </c>
      <c r="B92" s="8" t="s">
        <v>107</v>
      </c>
      <c r="C92" s="16"/>
      <c r="D92" s="16"/>
      <c r="E92" s="7" t="s">
        <v>163</v>
      </c>
      <c r="F92" s="15">
        <v>0.22</v>
      </c>
      <c r="G92" s="7">
        <v>6</v>
      </c>
      <c r="H92" s="9"/>
      <c r="I92" s="10">
        <f t="shared" si="6"/>
        <v>0</v>
      </c>
      <c r="J92" s="10">
        <f t="shared" si="7"/>
        <v>0</v>
      </c>
      <c r="K92" s="10">
        <f t="shared" si="8"/>
        <v>0</v>
      </c>
    </row>
    <row r="93" spans="1:11" ht="24" x14ac:dyDescent="0.2">
      <c r="A93" s="7" t="s">
        <v>92</v>
      </c>
      <c r="B93" s="8" t="s">
        <v>96</v>
      </c>
      <c r="C93" s="16"/>
      <c r="D93" s="16"/>
      <c r="E93" s="7" t="s">
        <v>163</v>
      </c>
      <c r="F93" s="15">
        <v>0.22</v>
      </c>
      <c r="G93" s="7">
        <v>6</v>
      </c>
      <c r="H93" s="9"/>
      <c r="I93" s="10">
        <f t="shared" si="6"/>
        <v>0</v>
      </c>
      <c r="J93" s="10">
        <f t="shared" si="7"/>
        <v>0</v>
      </c>
      <c r="K93" s="10">
        <f t="shared" si="8"/>
        <v>0</v>
      </c>
    </row>
    <row r="94" spans="1:11" ht="36" x14ac:dyDescent="0.2">
      <c r="A94" s="7" t="s">
        <v>93</v>
      </c>
      <c r="B94" s="8" t="s">
        <v>102</v>
      </c>
      <c r="C94" s="16"/>
      <c r="D94" s="16"/>
      <c r="E94" s="7" t="s">
        <v>164</v>
      </c>
      <c r="F94" s="15">
        <v>0.22</v>
      </c>
      <c r="G94" s="7">
        <v>6</v>
      </c>
      <c r="H94" s="9"/>
      <c r="I94" s="10">
        <f t="shared" si="6"/>
        <v>0</v>
      </c>
      <c r="J94" s="10">
        <f t="shared" si="7"/>
        <v>0</v>
      </c>
      <c r="K94" s="10">
        <f t="shared" si="8"/>
        <v>0</v>
      </c>
    </row>
    <row r="95" spans="1:11" ht="24" x14ac:dyDescent="0.2">
      <c r="A95" s="7" t="s">
        <v>94</v>
      </c>
      <c r="B95" s="8" t="s">
        <v>153</v>
      </c>
      <c r="C95" s="16"/>
      <c r="D95" s="16"/>
      <c r="E95" s="7" t="s">
        <v>163</v>
      </c>
      <c r="F95" s="15">
        <v>0.22</v>
      </c>
      <c r="G95" s="7">
        <v>12</v>
      </c>
      <c r="H95" s="9"/>
      <c r="I95" s="10">
        <f t="shared" si="6"/>
        <v>0</v>
      </c>
      <c r="J95" s="10">
        <f t="shared" si="7"/>
        <v>0</v>
      </c>
      <c r="K95" s="10">
        <f t="shared" si="8"/>
        <v>0</v>
      </c>
    </row>
    <row r="96" spans="1:11" ht="24" x14ac:dyDescent="0.2">
      <c r="A96" s="7" t="s">
        <v>95</v>
      </c>
      <c r="B96" s="8" t="s">
        <v>154</v>
      </c>
      <c r="C96" s="16"/>
      <c r="D96" s="16"/>
      <c r="E96" s="7" t="s">
        <v>164</v>
      </c>
      <c r="F96" s="15">
        <v>0.22</v>
      </c>
      <c r="G96" s="7">
        <v>12</v>
      </c>
      <c r="H96" s="9"/>
      <c r="I96" s="10">
        <f t="shared" si="6"/>
        <v>0</v>
      </c>
      <c r="J96" s="10">
        <f t="shared" si="7"/>
        <v>0</v>
      </c>
      <c r="K96" s="10">
        <f t="shared" si="8"/>
        <v>0</v>
      </c>
    </row>
    <row r="97" spans="1:11" ht="24" x14ac:dyDescent="0.2">
      <c r="A97" s="7" t="s">
        <v>178</v>
      </c>
      <c r="B97" s="8" t="s">
        <v>162</v>
      </c>
      <c r="C97" s="16"/>
      <c r="D97" s="16"/>
      <c r="E97" s="7" t="s">
        <v>163</v>
      </c>
      <c r="F97" s="15">
        <v>0.22</v>
      </c>
      <c r="G97" s="7">
        <v>12</v>
      </c>
      <c r="H97" s="9"/>
      <c r="I97" s="10">
        <f t="shared" si="6"/>
        <v>0</v>
      </c>
      <c r="J97" s="10">
        <f t="shared" si="7"/>
        <v>0</v>
      </c>
      <c r="K97" s="10">
        <f t="shared" si="8"/>
        <v>0</v>
      </c>
    </row>
    <row r="99" spans="1:11" ht="24" x14ac:dyDescent="0.2">
      <c r="B99" s="13" t="s">
        <v>55</v>
      </c>
      <c r="C99" s="18"/>
      <c r="D99" s="18"/>
      <c r="E99" s="18"/>
      <c r="F99" s="18"/>
      <c r="J99" s="5" t="s">
        <v>50</v>
      </c>
      <c r="K99" s="5" t="s">
        <v>51</v>
      </c>
    </row>
    <row r="100" spans="1:11" ht="15" customHeight="1" x14ac:dyDescent="0.2">
      <c r="C100" s="18"/>
      <c r="D100" s="18"/>
      <c r="E100" s="18"/>
      <c r="F100" s="18"/>
      <c r="I100" s="6" t="s">
        <v>54</v>
      </c>
      <c r="J100" s="11">
        <f>SUM(J17:J97)</f>
        <v>0</v>
      </c>
      <c r="K100" s="11">
        <f>SUM(K17:K97)</f>
        <v>0</v>
      </c>
    </row>
    <row r="101" spans="1:11" x14ac:dyDescent="0.2">
      <c r="C101" s="18"/>
      <c r="D101" s="18"/>
      <c r="E101" s="18"/>
      <c r="F101" s="18"/>
    </row>
  </sheetData>
  <sortState xmlns:xlrd2="http://schemas.microsoft.com/office/spreadsheetml/2017/richdata2" ref="B17:G100">
    <sortCondition ref="B17:B100"/>
  </sortState>
  <mergeCells count="5">
    <mergeCell ref="C99:F10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2019-12-16T12:18:26Z</cp:lastPrinted>
  <dcterms:created xsi:type="dcterms:W3CDTF">2019-02-11T10:53:52Z</dcterms:created>
  <dcterms:modified xsi:type="dcterms:W3CDTF">2026-03-26T07:05:46Z</dcterms:modified>
</cp:coreProperties>
</file>